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BINCDLVSPFS.grupocge.cl\OfCentral\COM_TODO\VATT\Proceso 2020-2023\Estudio de Valorizacion\Consultores\SIGLA\Inf Enviada\20201105 Obs Inf Final Def\"/>
    </mc:Choice>
  </mc:AlternateContent>
  <xr:revisionPtr revIDLastSave="0" documentId="13_ncr:1_{AA633AA1-87B9-4666-B2DB-7D8D8032E7C2}" xr6:coauthVersionLast="36" xr6:coauthVersionMax="45" xr10:uidLastSave="{00000000-0000-0000-0000-000000000000}"/>
  <bookViews>
    <workbookView xWindow="0" yWindow="0" windowWidth="20490" windowHeight="6645" xr2:uid="{F12A741C-B9FA-4300-B5CB-0AE1A261402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4" i="1" l="1"/>
  <c r="A5" i="1" s="1"/>
  <c r="A6" i="1" s="1"/>
  <c r="A3" i="1" l="1"/>
</calcChain>
</file>

<file path=xl/sharedStrings.xml><?xml version="1.0" encoding="utf-8"?>
<sst xmlns="http://schemas.openxmlformats.org/spreadsheetml/2006/main" count="37" uniqueCount="29">
  <si>
    <t>N°</t>
  </si>
  <si>
    <t>Nombre de Empresa o Asociación</t>
  </si>
  <si>
    <t>Nombre de archivo</t>
  </si>
  <si>
    <t>Identificación del Título, Subtítulo y Número de página</t>
  </si>
  <si>
    <t xml:space="preserve">Numeral 
Ej.: 3.4.1.4  letra a) </t>
  </si>
  <si>
    <t>Observación</t>
  </si>
  <si>
    <t>Propuesta</t>
  </si>
  <si>
    <t>BMI</t>
  </si>
  <si>
    <t>Resultados</t>
  </si>
  <si>
    <t>COMA</t>
  </si>
  <si>
    <t>Vista [dlk].[Datos_Agregados]</t>
  </si>
  <si>
    <t>Archivo "OyM Mod CNE - Zonal X.xlsx" Hoja "Líneas"</t>
  </si>
  <si>
    <t>Se debe fijar la frecuencia en 1 vez al año para las actividades de termografía y coronografía.</t>
  </si>
  <si>
    <t>Informe_Final_Definitivo.docx</t>
  </si>
  <si>
    <t>Sistema SCADA, página 145</t>
  </si>
  <si>
    <t>Resultados del estudio, página 288</t>
  </si>
  <si>
    <t>Costos de actividades de O&amp;M de brigadas. Página 160</t>
  </si>
  <si>
    <t>Costo de actividades de administración -Remuneración del Personal de la Empresa Eficiente; página 178</t>
  </si>
  <si>
    <t>Archivo "OyM Mod CNE - Zonal A.xlsx" Hoja "Parámetros"</t>
  </si>
  <si>
    <t>Se solicita que el consultor revise el costo del sistema SCADA utilizando otras fuentes de información, ya sea utilizando estudios de mercado, cotizaciones de fabricantes con experiencia en Chile, o bien, si no posee lo anterior, considere el costo de implementación del sistema SCADA en las empresas transmisoras en Chile.</t>
  </si>
  <si>
    <t xml:space="preserve">La respuesta del consultor a la observación N° 7 de CGE del informe final preliminar versión 2 indica que no corresponde aplicar la sugerencia que fue planteada por nuestra representada, en cuanto a que al modificarse la vista [dlk].[DatosAgregados] de tal forma que la suma del AVITOTAL+COMA+AEIR sea igual al VATT implicará que el VI pierda trazabilidad respecto de los componentes que lo conforman.
Insistimos que el resultado final del estudio debe verificar esta equivalencia, pues el inciso tercero del Artículo 46 del Decreto 10-2019 del Ministerio de Energía, indica que el VATT debe corresponde a la suma del AVI, el COMA y el AEIR. </t>
  </si>
  <si>
    <t xml:space="preserve">Se debe presentar el AVITOTAL, COMA y AEIR, de manera que la suma de las columnas AVITOTAL+COMA+AEIR sea igual al VATT. </t>
  </si>
  <si>
    <t>Conforme lo señalado en la respuesta del consultor a la observación N° 8 de CGE al informe final preliminar versión 2, se decidió aumentar la frecuencia a 0,2 para la actividad de "Termografía y Coronografía", lo que es equivalente a realizar esta actividad una vez cada cinco años. No obstante, aún esto sigue siendo insuficiente pues, a modo de referencia, y tal como fue informado en las respuestas a los oficios 871 y 872 de 2019 de CNE, esta actividad se realiza anualmente en todas nuestras instalaciones. Gracias a esta actividad se logran detectar entre 70 a 80 puntos de revisión con prioridad alta que implica efectuar un trabajo de mantenimiento preventivo en ellas. 
Una frecuencia como la planteada por el consultor implicará una mayor tasa de falla (y por tanto mayor mantenimiento correctivo y pérdida de calidad de servicio), pues la infraestructura de transmisión en Chile está expuesta a condiciones extremas (como sismos e inclemencias climáticas) que degradan las componentes, y por tanto es importante supervisar periódicamente la supervisión de los componentes de transmisión.</t>
  </si>
  <si>
    <t>Se debe aclarar en qué concepto del COMA del presente estudio están contemplados los gastos asociados a la supervisión de las obras de ampliación que están en ejecución.</t>
  </si>
  <si>
    <t>En la celda D14 de la hoja "parámetros" se indica en que las horas disponibles para los vehículos es de 12 horas al día, en circunstancias de que la jornada laboral para los operarios que conforman las cuadrillas ha sido dimensionada en 8,5 horas.
Al respecto, ambas horas deben coincidir pues los vehículos son utilizados por las mismas cuadrillas.</t>
  </si>
  <si>
    <t>Debe fijarse en 8.5 la celda D14 de la hoja "parámetros"</t>
  </si>
  <si>
    <t>TRANSEMEL</t>
  </si>
  <si>
    <t>Sin perjuicio de la extensa experiencia a nivel mundial que tiene el proveedor cotizado, esta cotización no puede ser considerada para estos estudios pues no se ha acreditado experiencia de implementación en Chile. 
Por otra parte, según fuera informado a CNE en respuesta a lo requerido mediante oficios 871 y 872 de 2019, la implementación del sistema SCADA para una empresa del tamaño de CGE es del orden de los CL$10.000 millones, monto muy superior a lo considerado en el presente estudio.
En atención a lo señalado, es muy probable que la cotización presentada en el presente estudio se encuentre subdimensionada para lo que requieren las empresas de transmisión en Chile.
Cabe señalar que la cotización señalada no entrega un nivel de detalle que permita justificar el valor del sistema SCADA, por ejemplo, la cantidad de señales y subestaciones que debe monitorear el sistema.</t>
  </si>
  <si>
    <t>En el dimensionamiento del COMA, no se logra distinguir los recursos o cargos contemplados que se encuentran asociados al ítem de supervisión de la construcción de las obras de ampliación que han sido adjudicadas desde la entrada en vigencia de la ley 20.936. Las obras señaladas corresponden a aquellas que fueron adjudicadas por el Coordinador, y que están en fase de construcción hasta el 31 de diciembre de 2023.
Cabe señalar que el párrafo 2 del numeral 3.6 de las bases técnicas del presente estudio indica que "el consultor deberá considerar los recursos necesarios para la supervisión de las obras de ampliación."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</si>
</sst>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8"/>
      <color theme="1"/>
      <name val="Arial"/>
      <family val="2"/>
    </font>
    <font>
      <sz val="11"/>
      <name val="Calibri"/>
      <family val="2"/>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9">
    <xf numFmtId="0" fontId="0" fillId="0" borderId="0" xfId="0"/>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1" xfId="1" applyFont="1" applyFill="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xf>
    <xf numFmtId="0" fontId="3" fillId="0" borderId="1" xfId="0" applyFont="1" applyFill="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cellXfs>
  <cellStyles count="2">
    <cellStyle name="Normal" xfId="0" builtinId="0"/>
    <cellStyle name="Normal 2 2" xfId="1" xr:uid="{73C9A06F-D755-4B60-ABB6-80D5147387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4C794-40C0-4BC9-AA50-5BFC666C9559}">
  <dimension ref="A1:G6"/>
  <sheetViews>
    <sheetView tabSelected="1" zoomScale="85" zoomScaleNormal="85" workbookViewId="0"/>
  </sheetViews>
  <sheetFormatPr baseColWidth="10" defaultRowHeight="15" x14ac:dyDescent="0.25"/>
  <cols>
    <col min="1" max="1" width="4.7109375" customWidth="1"/>
    <col min="2" max="2" width="30.85546875" bestFit="1" customWidth="1"/>
    <col min="3" max="3" width="18" bestFit="1" customWidth="1"/>
    <col min="4" max="4" width="17.42578125" customWidth="1"/>
    <col min="5" max="5" width="19.85546875" customWidth="1"/>
    <col min="6" max="6" width="63.5703125" customWidth="1"/>
    <col min="7" max="7" width="71" customWidth="1"/>
  </cols>
  <sheetData>
    <row r="1" spans="1:7" ht="45" x14ac:dyDescent="0.25">
      <c r="A1" s="1" t="s">
        <v>0</v>
      </c>
      <c r="B1" s="1" t="s">
        <v>1</v>
      </c>
      <c r="C1" s="1" t="s">
        <v>2</v>
      </c>
      <c r="D1" s="2" t="s">
        <v>3</v>
      </c>
      <c r="E1" s="3" t="s">
        <v>4</v>
      </c>
      <c r="F1" s="2" t="s">
        <v>5</v>
      </c>
      <c r="G1" s="2" t="s">
        <v>6</v>
      </c>
    </row>
    <row r="2" spans="1:7" ht="240" x14ac:dyDescent="0.25">
      <c r="A2" s="5">
        <v>1</v>
      </c>
      <c r="B2" s="4" t="s">
        <v>26</v>
      </c>
      <c r="C2" s="4" t="s">
        <v>13</v>
      </c>
      <c r="D2" s="4" t="s">
        <v>7</v>
      </c>
      <c r="E2" s="4" t="s">
        <v>14</v>
      </c>
      <c r="F2" s="6" t="s">
        <v>27</v>
      </c>
      <c r="G2" s="7" t="s">
        <v>19</v>
      </c>
    </row>
    <row r="3" spans="1:7" ht="150" x14ac:dyDescent="0.25">
      <c r="A3" s="5">
        <f>1+A2</f>
        <v>2</v>
      </c>
      <c r="B3" s="4" t="s">
        <v>26</v>
      </c>
      <c r="C3" s="4" t="s">
        <v>10</v>
      </c>
      <c r="D3" s="4" t="s">
        <v>8</v>
      </c>
      <c r="E3" s="4" t="s">
        <v>15</v>
      </c>
      <c r="F3" s="6" t="s">
        <v>20</v>
      </c>
      <c r="G3" s="7" t="s">
        <v>21</v>
      </c>
    </row>
    <row r="4" spans="1:7" ht="270" x14ac:dyDescent="0.25">
      <c r="A4" s="5">
        <f t="shared" ref="A4:A6" si="0">1+A3</f>
        <v>3</v>
      </c>
      <c r="B4" s="4" t="s">
        <v>26</v>
      </c>
      <c r="C4" s="4" t="s">
        <v>11</v>
      </c>
      <c r="D4" s="4" t="s">
        <v>9</v>
      </c>
      <c r="E4" s="4" t="s">
        <v>16</v>
      </c>
      <c r="F4" s="8" t="s">
        <v>22</v>
      </c>
      <c r="G4" s="7" t="s">
        <v>12</v>
      </c>
    </row>
    <row r="5" spans="1:7" ht="150" x14ac:dyDescent="0.25">
      <c r="A5" s="5">
        <f t="shared" si="0"/>
        <v>4</v>
      </c>
      <c r="B5" s="4" t="s">
        <v>26</v>
      </c>
      <c r="C5" s="4" t="s">
        <v>13</v>
      </c>
      <c r="D5" s="4" t="s">
        <v>9</v>
      </c>
      <c r="E5" s="4" t="s">
        <v>17</v>
      </c>
      <c r="F5" s="8" t="s">
        <v>28</v>
      </c>
      <c r="G5" s="7" t="s">
        <v>23</v>
      </c>
    </row>
    <row r="6" spans="1:7" ht="90" x14ac:dyDescent="0.25">
      <c r="A6" s="5">
        <f t="shared" si="0"/>
        <v>5</v>
      </c>
      <c r="B6" s="4" t="s">
        <v>26</v>
      </c>
      <c r="C6" s="4" t="s">
        <v>18</v>
      </c>
      <c r="D6" s="4" t="s">
        <v>9</v>
      </c>
      <c r="E6" s="4" t="s">
        <v>16</v>
      </c>
      <c r="F6" s="8" t="s">
        <v>24</v>
      </c>
      <c r="G6" s="5"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Traub</dc:creator>
  <cp:lastModifiedBy>Mauricio Camposano Ibarra</cp:lastModifiedBy>
  <dcterms:created xsi:type="dcterms:W3CDTF">2020-10-14T01:11:58Z</dcterms:created>
  <dcterms:modified xsi:type="dcterms:W3CDTF">2020-11-09T21:53:03Z</dcterms:modified>
</cp:coreProperties>
</file>